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30" i="1" l="1"/>
  <c r="F30" i="1"/>
  <c r="E30" i="1"/>
</calcChain>
</file>

<file path=xl/sharedStrings.xml><?xml version="1.0" encoding="utf-8"?>
<sst xmlns="http://schemas.openxmlformats.org/spreadsheetml/2006/main" count="37" uniqueCount="35">
  <si>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</si>
  <si>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</si>
  <si>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</si>
  <si>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</si>
  <si>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</si>
  <si>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</si>
  <si>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</si>
  <si>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</si>
  <si>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</si>
  <si>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</si>
  <si>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</si>
  <si>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</si>
  <si>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17.12.2014</t>
  </si>
  <si>
    <t>ПС 110 кВ Белозерск</t>
  </si>
  <si>
    <t xml:space="preserve"> 0,4 Белозерск ТСН 1 ао</t>
  </si>
  <si>
    <t xml:space="preserve"> 0,4 Белозерск ТСН 2 ао</t>
  </si>
  <si>
    <t xml:space="preserve"> 10 Белозерск Т 1 ап</t>
  </si>
  <si>
    <t xml:space="preserve"> 10 Белозерск Т 2 ап</t>
  </si>
  <si>
    <t xml:space="preserve"> 10 Белозерск ТСН 1 ао</t>
  </si>
  <si>
    <t xml:space="preserve"> 10 Белозерск ТСН 2 ао</t>
  </si>
  <si>
    <t xml:space="preserve"> 10 Белозерск-Аэропорт ао</t>
  </si>
  <si>
    <t xml:space="preserve"> 10 Белозерск-Глушково ао</t>
  </si>
  <si>
    <t xml:space="preserve"> 10 Белозерск-Горсеть 1 ао</t>
  </si>
  <si>
    <t xml:space="preserve"> 10 Белозерск-Горсеть 2 ао</t>
  </si>
  <si>
    <t xml:space="preserve"> 10 Белозерск-Десятовская ао</t>
  </si>
  <si>
    <t xml:space="preserve"> 10 Белозерск-Комплекс Советский ао</t>
  </si>
  <si>
    <t xml:space="preserve"> 10 Белозерск-Маэкса ао</t>
  </si>
  <si>
    <t xml:space="preserve"> 10 Белозерск-Оптика ао</t>
  </si>
  <si>
    <t xml:space="preserve"> 10 Белозерск-Промзона ао</t>
  </si>
  <si>
    <t xml:space="preserve"> 110 Белозерск СМВ ао</t>
  </si>
  <si>
    <t xml:space="preserve"> 110 Белозерск СМВ ап</t>
  </si>
  <si>
    <t xml:space="preserve"> 110 Белозерск Т 1 ао</t>
  </si>
  <si>
    <t xml:space="preserve"> 110 Белозерск Т 1 ап</t>
  </si>
  <si>
    <t xml:space="preserve"> 110 Белозерск Т 2 ао</t>
  </si>
  <si>
    <t xml:space="preserve"> 110 Белозерск Т 2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</si>
</sst>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zoomScaleNormal="100" zoomScaleSheetLayoutView="100" workbookViewId="0">
      <selection activeCell="L17" sqref="L17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10027.99</v>
      </c>
      <c r="C9" s="32">
        <v>10032.299999999999</v>
      </c>
      <c r="D9" s="33">
        <v>80</v>
      </c>
      <c r="E9" s="34">
        <v>344.8</v>
      </c>
      <c r="F9" s="35">
        <v>344.8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12147.53</v>
      </c>
      <c r="C10" s="38">
        <v>12152.22</v>
      </c>
      <c r="D10" s="39">
        <v>80</v>
      </c>
      <c r="E10" s="40">
        <v>375.2</v>
      </c>
      <c r="F10" s="41">
        <v>375.2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5571.9794000000002</v>
      </c>
      <c r="C11" s="38">
        <v>5574.4276</v>
      </c>
      <c r="D11" s="39">
        <v>20000</v>
      </c>
      <c r="E11" s="40">
        <v>48964</v>
      </c>
      <c r="F11" s="41">
        <v>48964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7067.1394</v>
      </c>
      <c r="C12" s="38">
        <v>7070.1629999999996</v>
      </c>
      <c r="D12" s="39">
        <v>20000</v>
      </c>
      <c r="E12" s="40">
        <v>60472</v>
      </c>
      <c r="F12" s="41">
        <v>60472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942.16560000000004</v>
      </c>
      <c r="C13" s="38">
        <v>942.54780000000005</v>
      </c>
      <c r="D13" s="39">
        <v>600</v>
      </c>
      <c r="E13" s="40">
        <v>229.32</v>
      </c>
      <c r="F13" s="41">
        <v>229.32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1496.066</v>
      </c>
      <c r="C14" s="38">
        <v>1496.625</v>
      </c>
      <c r="D14" s="39">
        <v>600</v>
      </c>
      <c r="E14" s="40">
        <v>335.4</v>
      </c>
      <c r="F14" s="41">
        <v>335.4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4015.0569999999998</v>
      </c>
      <c r="C15" s="38">
        <v>4017.0372000000002</v>
      </c>
      <c r="D15" s="39">
        <v>3000</v>
      </c>
      <c r="E15" s="40">
        <v>5940.6</v>
      </c>
      <c r="F15" s="41">
        <v>5940.6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3711.4178000000002</v>
      </c>
      <c r="C16" s="38">
        <v>3712.6651999999999</v>
      </c>
      <c r="D16" s="39">
        <v>3000</v>
      </c>
      <c r="E16" s="40">
        <v>3742.2</v>
      </c>
      <c r="F16" s="41">
        <v>3742.2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26697.805</v>
      </c>
      <c r="C17" s="38">
        <v>26710.094000000001</v>
      </c>
      <c r="D17" s="39">
        <v>4000</v>
      </c>
      <c r="E17" s="40">
        <v>49156</v>
      </c>
      <c r="F17" s="41">
        <v>49156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30130.519199999999</v>
      </c>
      <c r="C18" s="38">
        <v>30138.766199999998</v>
      </c>
      <c r="D18" s="39">
        <v>4000</v>
      </c>
      <c r="E18" s="40">
        <v>32988</v>
      </c>
      <c r="F18" s="41">
        <v>32988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5091.2647999999999</v>
      </c>
      <c r="C19" s="38">
        <v>5092.9395999999997</v>
      </c>
      <c r="D19" s="39">
        <v>2000</v>
      </c>
      <c r="E19" s="40">
        <v>3349.6</v>
      </c>
      <c r="F19" s="41">
        <v>3349.6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2249.4430000000002</v>
      </c>
      <c r="C20" s="38">
        <v>2250.4632000000001</v>
      </c>
      <c r="D20" s="39">
        <v>6000</v>
      </c>
      <c r="E20" s="40">
        <v>6121.2</v>
      </c>
      <c r="F20" s="41">
        <v>6121.2</v>
      </c>
      <c r="G20" s="41">
        <v>0</v>
      </c>
      <c r="H20" s="42">
        <v>0</v>
      </c>
    </row>
    <row r="21" spans="1:8" x14ac:dyDescent="0.25">
      <c r="A21" s="37" t="s">
        <v>26</v>
      </c>
      <c r="B21" s="38">
        <v>737.5566</v>
      </c>
      <c r="C21" s="38">
        <v>737.5566</v>
      </c>
      <c r="D21" s="39">
        <v>4000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27</v>
      </c>
      <c r="B22" s="38">
        <v>4094.0637999999999</v>
      </c>
      <c r="C22" s="38">
        <v>4097.3221999999996</v>
      </c>
      <c r="D22" s="39">
        <v>2000</v>
      </c>
      <c r="E22" s="40">
        <v>6516.8</v>
      </c>
      <c r="F22" s="41">
        <v>6516.8</v>
      </c>
      <c r="G22" s="41">
        <v>0</v>
      </c>
      <c r="H22" s="42">
        <v>0</v>
      </c>
    </row>
    <row r="23" spans="1:8" x14ac:dyDescent="0.25">
      <c r="A23" s="37" t="s">
        <v>28</v>
      </c>
      <c r="B23" s="38">
        <v>1423.5878</v>
      </c>
      <c r="C23" s="38">
        <v>1423.9842000000001</v>
      </c>
      <c r="D23" s="39">
        <v>2000</v>
      </c>
      <c r="E23" s="40">
        <v>792.8</v>
      </c>
      <c r="F23" s="41">
        <v>792.8</v>
      </c>
      <c r="G23" s="41">
        <v>0</v>
      </c>
      <c r="H23" s="42">
        <v>0</v>
      </c>
    </row>
    <row r="24" spans="1:8" x14ac:dyDescent="0.25">
      <c r="A24" s="37" t="s">
        <v>29</v>
      </c>
      <c r="B24" s="38">
        <v>0</v>
      </c>
      <c r="C24" s="38">
        <v>0</v>
      </c>
      <c r="D24" s="39">
        <v>16500</v>
      </c>
      <c r="E24" s="40">
        <v>0</v>
      </c>
      <c r="F24" s="41">
        <v>0</v>
      </c>
      <c r="G24" s="41">
        <v>0</v>
      </c>
      <c r="H24" s="42"/>
    </row>
    <row r="25" spans="1:8" x14ac:dyDescent="0.25">
      <c r="A25" s="37" t="s">
        <v>30</v>
      </c>
      <c r="B25" s="38">
        <v>0</v>
      </c>
      <c r="C25" s="38">
        <v>0</v>
      </c>
      <c r="D25" s="39">
        <v>16500</v>
      </c>
      <c r="E25" s="40">
        <v>0</v>
      </c>
      <c r="F25" s="41">
        <v>0</v>
      </c>
      <c r="G25" s="41">
        <v>0</v>
      </c>
      <c r="H25" s="42"/>
    </row>
    <row r="26" spans="1:8" x14ac:dyDescent="0.25">
      <c r="A26" s="37" t="s">
        <v>31</v>
      </c>
      <c r="B26" s="38">
        <v>5042.3854000000001</v>
      </c>
      <c r="C26" s="38">
        <v>5045.3896000000004</v>
      </c>
      <c r="D26" s="39">
        <v>16500</v>
      </c>
      <c r="E26" s="40">
        <v>49569.3</v>
      </c>
      <c r="F26" s="41">
        <v>49569.3</v>
      </c>
      <c r="G26" s="41">
        <v>0</v>
      </c>
      <c r="H26" s="42">
        <v>0</v>
      </c>
    </row>
    <row r="27" spans="1:8" x14ac:dyDescent="0.25">
      <c r="A27" s="37" t="s">
        <v>32</v>
      </c>
      <c r="B27" s="38">
        <v>21.45</v>
      </c>
      <c r="C27" s="38">
        <v>21.45</v>
      </c>
      <c r="D27" s="39">
        <v>16500</v>
      </c>
      <c r="E27" s="40">
        <v>0</v>
      </c>
      <c r="F27" s="41">
        <v>0</v>
      </c>
      <c r="G27" s="41">
        <v>0</v>
      </c>
      <c r="H27" s="42"/>
    </row>
    <row r="28" spans="1:8" x14ac:dyDescent="0.25">
      <c r="A28" s="37" t="s">
        <v>33</v>
      </c>
      <c r="B28" s="38">
        <v>7639.4408000000003</v>
      </c>
      <c r="C28" s="38">
        <v>7643.1336000000001</v>
      </c>
      <c r="D28" s="39">
        <v>16500</v>
      </c>
      <c r="E28" s="40">
        <v>60931.199999999997</v>
      </c>
      <c r="F28" s="41">
        <v>60931.199999999997</v>
      </c>
      <c r="G28" s="41">
        <v>0</v>
      </c>
      <c r="H28" s="42">
        <v>0</v>
      </c>
    </row>
    <row r="29" spans="1:8" ht="16.5" thickBot="1" x14ac:dyDescent="0.3">
      <c r="A29" s="43" t="s">
        <v>34</v>
      </c>
      <c r="B29" s="44">
        <v>0.12</v>
      </c>
      <c r="C29" s="44">
        <v>0.12</v>
      </c>
      <c r="D29" s="45">
        <v>16500</v>
      </c>
      <c r="E29" s="46">
        <v>0</v>
      </c>
      <c r="F29" s="47">
        <v>0</v>
      </c>
      <c r="G29" s="47">
        <v>0</v>
      </c>
      <c r="H29" s="48"/>
    </row>
    <row r="30" spans="1:8" x14ac:dyDescent="0.25">
      <c r="E30" s="49">
        <f>SUM(E9:E29)</f>
        <v>329828.42000000004</v>
      </c>
      <c r="F30" s="50">
        <f>SUM(F9:F29)</f>
        <v>329828.42000000004</v>
      </c>
      <c r="G30" s="50">
        <f>SUM(G9:G29)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2014-12-30T07:58:37Z</dcterms:modified>
</cp:coreProperties>
</file>